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93073241-9C89-4FB7-B3FC-3578F6DC6E31}" xr6:coauthVersionLast="46" xr6:coauthVersionMax="46" xr10:uidLastSave="{00000000-0000-0000-0000-000000000000}"/>
  <bookViews>
    <workbookView xWindow="-17445" yWindow="4365" windowWidth="28800" windowHeight="11115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7" l="1"/>
  <c r="E5" i="7"/>
  <c r="E33" i="7"/>
  <c r="E31" i="7"/>
  <c r="E29" i="7"/>
  <c r="E27" i="7"/>
  <c r="E25" i="7"/>
  <c r="E23" i="7"/>
  <c r="E9" i="7"/>
  <c r="E11" i="7"/>
  <c r="E13" i="7"/>
  <c r="E14" i="7"/>
  <c r="E15" i="7"/>
  <c r="E17" i="7"/>
  <c r="E19" i="7"/>
  <c r="E21" i="7"/>
  <c r="C29" i="6" l="1"/>
  <c r="C28" i="6"/>
  <c r="F8" i="6"/>
  <c r="C8" i="6" s="1"/>
  <c r="F7" i="6"/>
  <c r="C7" i="6" s="1"/>
</calcChain>
</file>

<file path=xl/sharedStrings.xml><?xml version="1.0" encoding="utf-8"?>
<sst xmlns="http://schemas.openxmlformats.org/spreadsheetml/2006/main" count="84" uniqueCount="70">
  <si>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</si>
  <si>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</si>
  <si>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</si>
  <si>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</si>
  <si>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</si>
  <si>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</si>
  <si>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</si>
  <si>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</si>
  <si>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</si>
  <si>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</si>
  <si>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</si>
  <si>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</si>
  <si>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</si>
  <si>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</si>
  <si>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</si>
  <si>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</si>
  <si>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</si>
  <si>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</si>
  <si>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</si>
  <si>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</si>
  <si>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</si>
  <si>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</si>
  <si>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</si>
  <si>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</si>
  <si>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</si>
  <si>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</si>
  <si>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</si>
  <si>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</si>
  <si>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Утверждено </t>
  </si>
  <si>
    <t xml:space="preserve">Исполнено </t>
  </si>
  <si>
    <t>«Развитие муниципальной службы в муниципальном образовании «Первомайский район» на 2025-2027 годы»</t>
  </si>
  <si>
    <t>Цель: Развитие и совершенствование муниципальной службы в муниципальном образовании «Первомайский район»</t>
  </si>
  <si>
    <t xml:space="preserve"> Разработка муниципальных правовых актов по вопросам муниципальной службы</t>
  </si>
  <si>
    <t xml:space="preserve">Разработка муниципального правового акта, предусматривающего порядок формирования кадрового резерва для замещения вакантных должностей муниципальной службы 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</si>
  <si>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</si>
  <si>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Количество муниципальных служащих, имеющих индивидуальные планы профессионального развития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</si>
  <si>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служащими по вопросам изменения трудового законодательства и муниципальной службы</t>
  </si>
  <si>
    <t>Проведение аттестации муниципальных служащих</t>
  </si>
  <si>
    <t>Создание и развитие СЭД Администрации Первомайского района</t>
  </si>
  <si>
    <t>Удовлетворенность населения деятельностью органов местного самоуправления (%)</t>
  </si>
  <si>
    <t>Задача № 1. Совершенствование нормативной правовой базы по вопросу формирования кадрового резерва для замещения вакантных должностей муниципальной службы</t>
  </si>
  <si>
    <t>Разработка муниципальных правовых актов по вопросам муниципальной службы, ед.</t>
  </si>
  <si>
    <t>Разработка муниципального правового акта, предусматривающего порядок формирования кадрового резерва для замещения вакантных должностей муниципальной службы, ед.</t>
  </si>
  <si>
    <t xml:space="preserve">Задача № 2. Формирование высокопрофессионального состава муниципальных служащих 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</si>
  <si>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служащими, ед.</t>
  </si>
  <si>
    <t>Задача № 3. Координация деятельности между органами местного самоуправления Первомайского района по вопросам изменения трудового законодательства и муниципальной службы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</si>
  <si>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служащими по вопросам изменения трудового законодательства и муниципальной службы, ед.</t>
  </si>
  <si>
    <t>Доля муниципальных служащих, имеющих индивидуальные планы профессионального развития, %</t>
  </si>
  <si>
    <t xml:space="preserve">Задача № 4.  Формирование эффективной системы управления муниципальной службой </t>
  </si>
  <si>
    <t>Задача № 5. Расширение границ информационного взаимодействия посредством типового облачного решения системы электронного документооборота (Далее - ТОР СЭД) с обеспечением юридически значимого обмена электронными документами</t>
  </si>
  <si>
    <t>Доля документов в электронном виде, подписанных электронной подписью, от общего числа документов в электронном виде, %</t>
  </si>
  <si>
    <t>Проведение аттестации муниципальных служащих, ед.</t>
  </si>
  <si>
    <t>Мероприятие цели 1. Удовлетворенность населения деятельностью органов местного самоуправления</t>
  </si>
  <si>
    <t>На 10% выше базового показателя</t>
  </si>
  <si>
    <t>1.1 Разработка муниципальных правовых актов по вопросам муниципальной службы</t>
  </si>
  <si>
    <t>Разработка  муниципального правового акта, ед</t>
  </si>
  <si>
    <t xml:space="preserve">1.2 Разработка муниципального правового акта, предусматривающего порядок формирования кадрового резерва для замещения вакантных должностей муниципальной службы </t>
  </si>
  <si>
    <t>2.1 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</si>
  <si>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Количество специалистов, получивших дополнительное образование, ед</t>
  </si>
  <si>
    <t>2.2 Доля муниципальных служащих, имеющих индивидуальные планы профессионального развития</t>
  </si>
  <si>
    <t>Количество специалистов, планирующих дополнительное образование, ед.</t>
  </si>
  <si>
    <t>3.1 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служащими по вопросам изменения трудового законодательства и муниципальной службы</t>
  </si>
  <si>
    <t>Количество проведенных семинаров  (ед.)</t>
  </si>
  <si>
    <t>4.1 Проведение аттестации муниципальных служащих</t>
  </si>
  <si>
    <t>Количество заседаний аттестационной комиссии Администрации Первомайского района по проведению аттестации муниципальных служащих для определения соответствия уровня муниципальных служащих квалификационным требованиям, ед.</t>
  </si>
  <si>
    <t>5.1 Создание и развитие СЭД Администрации Первомайского района</t>
  </si>
  <si>
    <t>Количество обрабатываемых  документов в СЭД, тыс. ед.</t>
  </si>
  <si>
    <t>Главный специалист по организационной и кадровой работе организационно-правового отдела</t>
  </si>
  <si>
    <t xml:space="preserve">Шабратко О.В. </t>
  </si>
  <si>
    <t>09.02.2026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</si>
</sst>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1" xfId="0" applyFont="1" applyFill="1" applyBorder="1"/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49" fontId="3" fillId="3" borderId="7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4" zoomScale="85" zoomScaleNormal="100" zoomScalePageLayoutView="85" workbookViewId="0">
      <selection activeCell="A22" sqref="A22:E22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11" t="s">
        <v>7</v>
      </c>
      <c r="I1" s="11"/>
      <c r="J1" s="1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17" t="s">
        <v>11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3">
      <c r="A13" s="18" t="s">
        <v>30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20" t="s">
        <v>12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12" t="s">
        <v>13</v>
      </c>
      <c r="B16" s="12"/>
      <c r="C16" s="12"/>
      <c r="D16" s="12"/>
      <c r="E16" s="12"/>
      <c r="F16" s="9">
        <v>2025</v>
      </c>
      <c r="G16" s="21" t="s">
        <v>6</v>
      </c>
      <c r="H16" s="21"/>
      <c r="I16" s="21"/>
      <c r="J16" s="21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12" t="s">
        <v>22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54.75" customHeight="1" x14ac:dyDescent="0.3">
      <c r="A22" s="16" t="s">
        <v>67</v>
      </c>
      <c r="B22" s="16"/>
      <c r="C22" s="16"/>
      <c r="D22" s="16"/>
      <c r="E22" s="16"/>
      <c r="F22" s="14"/>
      <c r="G22" s="14"/>
      <c r="H22" s="13" t="s">
        <v>68</v>
      </c>
      <c r="I22" s="13"/>
      <c r="J22" s="13"/>
    </row>
    <row r="23" spans="1:10" x14ac:dyDescent="0.25">
      <c r="A23" s="15" t="s">
        <v>16</v>
      </c>
      <c r="B23" s="15"/>
      <c r="C23" s="15"/>
      <c r="D23" s="15"/>
      <c r="E23" s="15"/>
      <c r="F23" s="15" t="s">
        <v>15</v>
      </c>
      <c r="G23" s="15"/>
      <c r="H23" s="15" t="s">
        <v>14</v>
      </c>
      <c r="I23" s="15"/>
      <c r="J23" s="15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12" t="s">
        <v>23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12" t="s">
        <v>69</v>
      </c>
      <c r="J26" s="12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tabSelected="1" showWhiteSpace="0" view="pageLayout" zoomScaleNormal="100" workbookViewId="0">
      <selection activeCell="B18" sqref="B18:G18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18.75" x14ac:dyDescent="0.3">
      <c r="A1" s="42" t="s">
        <v>26</v>
      </c>
      <c r="B1" s="43"/>
      <c r="C1" s="43"/>
      <c r="D1" s="43"/>
      <c r="E1" s="43"/>
      <c r="F1" s="43"/>
      <c r="G1" s="43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22" t="s">
        <v>0</v>
      </c>
      <c r="B3" s="22" t="s">
        <v>4</v>
      </c>
      <c r="C3" s="23" t="s">
        <v>18</v>
      </c>
      <c r="D3" s="24"/>
      <c r="E3" s="24"/>
      <c r="F3" s="24"/>
      <c r="G3" s="25"/>
    </row>
    <row r="4" spans="1:7" ht="47.25" x14ac:dyDescent="0.25">
      <c r="A4" s="22"/>
      <c r="B4" s="22"/>
      <c r="C4" s="26" t="s">
        <v>17</v>
      </c>
      <c r="D4" s="26" t="s">
        <v>2</v>
      </c>
      <c r="E4" s="26" t="s">
        <v>1</v>
      </c>
      <c r="F4" s="26" t="s">
        <v>19</v>
      </c>
      <c r="G4" s="26" t="s">
        <v>3</v>
      </c>
    </row>
    <row r="5" spans="1:7" ht="15.75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</row>
    <row r="6" spans="1:7" ht="15" customHeight="1" x14ac:dyDescent="0.25">
      <c r="A6" s="28" t="s">
        <v>20</v>
      </c>
      <c r="B6" s="29"/>
      <c r="C6" s="29"/>
      <c r="D6" s="29"/>
      <c r="E6" s="29"/>
      <c r="F6" s="29"/>
      <c r="G6" s="30"/>
    </row>
    <row r="7" spans="1:7" ht="15.75" x14ac:dyDescent="0.25">
      <c r="A7" s="31" t="s">
        <v>21</v>
      </c>
      <c r="B7" s="32"/>
      <c r="C7" s="33">
        <f>SUM(D7:G7)</f>
        <v>492</v>
      </c>
      <c r="D7" s="33"/>
      <c r="E7" s="33"/>
      <c r="F7" s="33">
        <f>F10+F13+F16+F19+F22+F25+F28</f>
        <v>492</v>
      </c>
      <c r="G7" s="33"/>
    </row>
    <row r="8" spans="1:7" ht="15.75" x14ac:dyDescent="0.25">
      <c r="A8" s="31" t="s">
        <v>5</v>
      </c>
      <c r="B8" s="32"/>
      <c r="C8" s="33">
        <f>SUM(D8:G8)</f>
        <v>492</v>
      </c>
      <c r="D8" s="33"/>
      <c r="E8" s="33"/>
      <c r="F8" s="33">
        <f>F11+F14+F17+F20+F23+F26+F29</f>
        <v>492</v>
      </c>
      <c r="G8" s="33"/>
    </row>
    <row r="9" spans="1:7" ht="25.5" customHeight="1" x14ac:dyDescent="0.25">
      <c r="A9" s="34">
        <v>1</v>
      </c>
      <c r="B9" s="35" t="s">
        <v>32</v>
      </c>
      <c r="C9" s="36"/>
      <c r="D9" s="36"/>
      <c r="E9" s="36"/>
      <c r="F9" s="36"/>
      <c r="G9" s="37"/>
    </row>
    <row r="10" spans="1:7" ht="15.75" x14ac:dyDescent="0.25">
      <c r="A10" s="38"/>
      <c r="B10" s="39" t="s">
        <v>21</v>
      </c>
      <c r="C10" s="40">
        <v>0</v>
      </c>
      <c r="D10" s="40"/>
      <c r="E10" s="40"/>
      <c r="F10" s="40">
        <v>0</v>
      </c>
      <c r="G10" s="40"/>
    </row>
    <row r="11" spans="1:7" ht="15.75" x14ac:dyDescent="0.25">
      <c r="A11" s="41"/>
      <c r="B11" s="39" t="s">
        <v>5</v>
      </c>
      <c r="C11" s="40">
        <v>0</v>
      </c>
      <c r="D11" s="40"/>
      <c r="E11" s="40"/>
      <c r="F11" s="40">
        <v>0</v>
      </c>
      <c r="G11" s="40"/>
    </row>
    <row r="12" spans="1:7" ht="38.25" customHeight="1" x14ac:dyDescent="0.25">
      <c r="A12" s="34">
        <v>2</v>
      </c>
      <c r="B12" s="35" t="s">
        <v>33</v>
      </c>
      <c r="C12" s="36"/>
      <c r="D12" s="36"/>
      <c r="E12" s="36"/>
      <c r="F12" s="36"/>
      <c r="G12" s="37"/>
    </row>
    <row r="13" spans="1:7" ht="15.75" x14ac:dyDescent="0.25">
      <c r="A13" s="38"/>
      <c r="B13" s="39" t="s">
        <v>21</v>
      </c>
      <c r="C13" s="40">
        <v>0</v>
      </c>
      <c r="D13" s="40"/>
      <c r="E13" s="40"/>
      <c r="F13" s="40">
        <v>0</v>
      </c>
      <c r="G13" s="40"/>
    </row>
    <row r="14" spans="1:7" ht="15.75" x14ac:dyDescent="0.25">
      <c r="A14" s="41"/>
      <c r="B14" s="39" t="s">
        <v>5</v>
      </c>
      <c r="C14" s="40">
        <v>0</v>
      </c>
      <c r="D14" s="40"/>
      <c r="E14" s="40"/>
      <c r="F14" s="40">
        <v>0</v>
      </c>
      <c r="G14" s="40"/>
    </row>
    <row r="15" spans="1:7" ht="25.5" customHeight="1" x14ac:dyDescent="0.25">
      <c r="A15" s="34">
        <v>3</v>
      </c>
      <c r="B15" s="35" t="s">
        <v>34</v>
      </c>
      <c r="C15" s="36"/>
      <c r="D15" s="36"/>
      <c r="E15" s="36"/>
      <c r="F15" s="36"/>
      <c r="G15" s="37"/>
    </row>
    <row r="16" spans="1:7" ht="15.75" x14ac:dyDescent="0.25">
      <c r="A16" s="38"/>
      <c r="B16" s="39" t="s">
        <v>28</v>
      </c>
      <c r="C16" s="40">
        <v>299.89999999999998</v>
      </c>
      <c r="D16" s="40"/>
      <c r="E16" s="40"/>
      <c r="F16" s="40">
        <v>299.89999999999998</v>
      </c>
      <c r="G16" s="40"/>
    </row>
    <row r="17" spans="1:7" ht="15.75" x14ac:dyDescent="0.25">
      <c r="A17" s="41"/>
      <c r="B17" s="39" t="s">
        <v>29</v>
      </c>
      <c r="C17" s="40">
        <v>299.89999999999998</v>
      </c>
      <c r="D17" s="40"/>
      <c r="E17" s="40"/>
      <c r="F17" s="40">
        <v>299.89999999999998</v>
      </c>
      <c r="G17" s="40"/>
    </row>
    <row r="18" spans="1:7" ht="25.5" customHeight="1" x14ac:dyDescent="0.25">
      <c r="A18" s="34">
        <v>4</v>
      </c>
      <c r="B18" s="35" t="s">
        <v>35</v>
      </c>
      <c r="C18" s="36"/>
      <c r="D18" s="36"/>
      <c r="E18" s="36"/>
      <c r="F18" s="36"/>
      <c r="G18" s="37"/>
    </row>
    <row r="19" spans="1:7" ht="15.75" x14ac:dyDescent="0.25">
      <c r="A19" s="38"/>
      <c r="B19" s="39" t="s">
        <v>21</v>
      </c>
      <c r="C19" s="40">
        <v>0</v>
      </c>
      <c r="D19" s="40"/>
      <c r="E19" s="40"/>
      <c r="F19" s="40">
        <v>0</v>
      </c>
      <c r="G19" s="40"/>
    </row>
    <row r="20" spans="1:7" ht="15.75" x14ac:dyDescent="0.25">
      <c r="A20" s="41"/>
      <c r="B20" s="39" t="s">
        <v>29</v>
      </c>
      <c r="C20" s="40">
        <v>0</v>
      </c>
      <c r="D20" s="40"/>
      <c r="E20" s="40"/>
      <c r="F20" s="40">
        <v>0</v>
      </c>
      <c r="G20" s="40"/>
    </row>
    <row r="21" spans="1:7" ht="51" customHeight="1" x14ac:dyDescent="0.25">
      <c r="A21" s="34">
        <v>5</v>
      </c>
      <c r="B21" s="35" t="s">
        <v>36</v>
      </c>
      <c r="C21" s="36"/>
      <c r="D21" s="36"/>
      <c r="E21" s="36"/>
      <c r="F21" s="36"/>
      <c r="G21" s="37"/>
    </row>
    <row r="22" spans="1:7" ht="15.75" x14ac:dyDescent="0.25">
      <c r="A22" s="38"/>
      <c r="B22" s="39" t="s">
        <v>28</v>
      </c>
      <c r="C22" s="40">
        <v>0</v>
      </c>
      <c r="D22" s="40"/>
      <c r="E22" s="40"/>
      <c r="F22" s="40">
        <v>0</v>
      </c>
      <c r="G22" s="40"/>
    </row>
    <row r="23" spans="1:7" ht="15.75" x14ac:dyDescent="0.25">
      <c r="A23" s="41"/>
      <c r="B23" s="39" t="s">
        <v>5</v>
      </c>
      <c r="C23" s="40">
        <v>0</v>
      </c>
      <c r="D23" s="40"/>
      <c r="E23" s="40"/>
      <c r="F23" s="40">
        <v>0</v>
      </c>
      <c r="G23" s="40"/>
    </row>
    <row r="24" spans="1:7" ht="15.75" x14ac:dyDescent="0.25">
      <c r="A24" s="34">
        <v>6</v>
      </c>
      <c r="B24" s="35" t="s">
        <v>37</v>
      </c>
      <c r="C24" s="36">
        <v>0</v>
      </c>
      <c r="D24" s="36"/>
      <c r="E24" s="36"/>
      <c r="F24" s="36">
        <v>0</v>
      </c>
      <c r="G24" s="37"/>
    </row>
    <row r="25" spans="1:7" ht="15.75" x14ac:dyDescent="0.25">
      <c r="A25" s="38"/>
      <c r="B25" s="39" t="s">
        <v>28</v>
      </c>
      <c r="C25" s="40">
        <v>0</v>
      </c>
      <c r="D25" s="40"/>
      <c r="E25" s="40"/>
      <c r="F25" s="40">
        <v>0</v>
      </c>
      <c r="G25" s="40"/>
    </row>
    <row r="26" spans="1:7" ht="15.75" x14ac:dyDescent="0.25">
      <c r="A26" s="41"/>
      <c r="B26" s="39" t="s">
        <v>5</v>
      </c>
      <c r="C26" s="40">
        <v>0</v>
      </c>
      <c r="D26" s="40"/>
      <c r="E26" s="40"/>
      <c r="F26" s="40">
        <v>0</v>
      </c>
      <c r="G26" s="40"/>
    </row>
    <row r="27" spans="1:7" ht="15.75" x14ac:dyDescent="0.25">
      <c r="A27" s="34">
        <v>7</v>
      </c>
      <c r="B27" s="35" t="s">
        <v>38</v>
      </c>
      <c r="C27" s="36">
        <v>0</v>
      </c>
      <c r="D27" s="36"/>
      <c r="E27" s="36"/>
      <c r="F27" s="36">
        <v>0</v>
      </c>
      <c r="G27" s="37"/>
    </row>
    <row r="28" spans="1:7" ht="15.75" x14ac:dyDescent="0.25">
      <c r="A28" s="38"/>
      <c r="B28" s="39" t="s">
        <v>28</v>
      </c>
      <c r="C28" s="40">
        <f>SUM(D28:G28)</f>
        <v>192.1</v>
      </c>
      <c r="D28" s="40"/>
      <c r="E28" s="40"/>
      <c r="F28" s="40">
        <v>192.1</v>
      </c>
      <c r="G28" s="40"/>
    </row>
    <row r="29" spans="1:7" ht="15.75" x14ac:dyDescent="0.25">
      <c r="A29" s="41"/>
      <c r="B29" s="39" t="s">
        <v>5</v>
      </c>
      <c r="C29" s="40">
        <f>SUM(D29:G29)</f>
        <v>192.1</v>
      </c>
      <c r="D29" s="40"/>
      <c r="E29" s="40"/>
      <c r="F29" s="40">
        <v>192.1</v>
      </c>
      <c r="G29" s="40"/>
    </row>
  </sheetData>
  <mergeCells count="21">
    <mergeCell ref="A27:A29"/>
    <mergeCell ref="A15:A17"/>
    <mergeCell ref="A18:A20"/>
    <mergeCell ref="A21:A23"/>
    <mergeCell ref="A6:G6"/>
    <mergeCell ref="B9:G9"/>
    <mergeCell ref="B12:G12"/>
    <mergeCell ref="B15:G15"/>
    <mergeCell ref="B18:G18"/>
    <mergeCell ref="B21:G21"/>
    <mergeCell ref="B24:G24"/>
    <mergeCell ref="B27:G27"/>
    <mergeCell ref="A12:A14"/>
    <mergeCell ref="A7:B7"/>
    <mergeCell ref="A8:B8"/>
    <mergeCell ref="C3:G3"/>
    <mergeCell ref="A24:A26"/>
    <mergeCell ref="A1:G1"/>
    <mergeCell ref="A3:A4"/>
    <mergeCell ref="B3:B4"/>
    <mergeCell ref="A9:A11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1"/>
  <sheetViews>
    <sheetView view="pageLayout" topLeftCell="A28" zoomScaleNormal="100" workbookViewId="0">
      <selection activeCell="B33" sqref="B33:D33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44" t="s">
        <v>27</v>
      </c>
      <c r="B1" s="44"/>
      <c r="C1" s="44"/>
      <c r="D1" s="44"/>
      <c r="E1" s="44"/>
      <c r="F1" s="44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45" t="s">
        <v>0</v>
      </c>
      <c r="B3" s="46" t="s">
        <v>25</v>
      </c>
      <c r="C3" s="46" t="s">
        <v>8</v>
      </c>
      <c r="D3" s="46" t="s">
        <v>9</v>
      </c>
      <c r="E3" s="45" t="s">
        <v>10</v>
      </c>
      <c r="F3" s="45" t="s">
        <v>24</v>
      </c>
    </row>
    <row r="4" spans="1:6" ht="38.25" customHeight="1" x14ac:dyDescent="0.25">
      <c r="A4" s="47" t="s">
        <v>31</v>
      </c>
      <c r="B4" s="48"/>
      <c r="C4" s="48"/>
      <c r="D4" s="48"/>
      <c r="E4" s="48"/>
      <c r="F4" s="49"/>
    </row>
    <row r="5" spans="1:6" ht="47.25" x14ac:dyDescent="0.25">
      <c r="A5" s="50"/>
      <c r="B5" s="51" t="s">
        <v>39</v>
      </c>
      <c r="C5" s="52">
        <v>49</v>
      </c>
      <c r="D5" s="52">
        <v>64.8</v>
      </c>
      <c r="E5" s="53">
        <f>D5/C5*100-100</f>
        <v>32.244897959183675</v>
      </c>
      <c r="F5" s="52"/>
    </row>
    <row r="6" spans="1:6" ht="63.75" customHeight="1" x14ac:dyDescent="0.25">
      <c r="A6" s="54" t="s">
        <v>40</v>
      </c>
      <c r="B6" s="55"/>
      <c r="C6" s="55"/>
      <c r="D6" s="55"/>
      <c r="E6" s="55"/>
      <c r="F6" s="56"/>
    </row>
    <row r="7" spans="1:6" s="5" customFormat="1" ht="110.25" x14ac:dyDescent="0.25">
      <c r="A7" s="57"/>
      <c r="B7" s="51" t="s">
        <v>42</v>
      </c>
      <c r="C7" s="52">
        <v>1</v>
      </c>
      <c r="D7" s="52">
        <v>0</v>
      </c>
      <c r="E7" s="53">
        <f>D7/C7*100-100</f>
        <v>-100</v>
      </c>
      <c r="F7" s="58"/>
    </row>
    <row r="8" spans="1:6" s="5" customFormat="1" ht="46.5" customHeight="1" x14ac:dyDescent="0.25">
      <c r="A8" s="54" t="s">
        <v>43</v>
      </c>
      <c r="B8" s="55"/>
      <c r="C8" s="55"/>
      <c r="D8" s="55"/>
      <c r="E8" s="55"/>
      <c r="F8" s="56"/>
    </row>
    <row r="9" spans="1:6" s="5" customFormat="1" ht="94.5" x14ac:dyDescent="0.25">
      <c r="A9" s="57"/>
      <c r="B9" s="51" t="s">
        <v>44</v>
      </c>
      <c r="C9" s="52">
        <v>5</v>
      </c>
      <c r="D9" s="52">
        <v>31</v>
      </c>
      <c r="E9" s="53">
        <f>D9/C9*100-100</f>
        <v>520</v>
      </c>
      <c r="F9" s="58"/>
    </row>
    <row r="10" spans="1:6" s="5" customFormat="1" ht="41.25" customHeight="1" x14ac:dyDescent="0.25">
      <c r="A10" s="54" t="s">
        <v>45</v>
      </c>
      <c r="B10" s="55"/>
      <c r="C10" s="55"/>
      <c r="D10" s="55"/>
      <c r="E10" s="55"/>
      <c r="F10" s="56"/>
    </row>
    <row r="11" spans="1:6" s="5" customFormat="1" ht="157.5" x14ac:dyDescent="0.25">
      <c r="A11" s="57"/>
      <c r="B11" s="51" t="s">
        <v>46</v>
      </c>
      <c r="C11" s="52">
        <v>2</v>
      </c>
      <c r="D11" s="52">
        <v>2</v>
      </c>
      <c r="E11" s="53">
        <f>D11/C11*100-100</f>
        <v>0</v>
      </c>
      <c r="F11" s="58"/>
    </row>
    <row r="12" spans="1:6" s="5" customFormat="1" ht="15" customHeight="1" x14ac:dyDescent="0.25">
      <c r="A12" s="54" t="s">
        <v>48</v>
      </c>
      <c r="B12" s="55"/>
      <c r="C12" s="55"/>
      <c r="D12" s="55"/>
      <c r="E12" s="55"/>
      <c r="F12" s="56"/>
    </row>
    <row r="13" spans="1:6" s="5" customFormat="1" ht="37.5" customHeight="1" x14ac:dyDescent="0.25">
      <c r="A13" s="57"/>
      <c r="B13" s="51" t="s">
        <v>47</v>
      </c>
      <c r="C13" s="52">
        <v>1</v>
      </c>
      <c r="D13" s="52">
        <v>0</v>
      </c>
      <c r="E13" s="53">
        <f>D13/C13*100-100</f>
        <v>-100</v>
      </c>
      <c r="F13" s="58"/>
    </row>
    <row r="14" spans="1:6" s="5" customFormat="1" ht="37.5" customHeight="1" x14ac:dyDescent="0.25">
      <c r="A14" s="57"/>
      <c r="B14" s="51" t="s">
        <v>41</v>
      </c>
      <c r="C14" s="52">
        <v>2</v>
      </c>
      <c r="D14" s="52">
        <v>1</v>
      </c>
      <c r="E14" s="53">
        <f>D14/C14*100-100</f>
        <v>-50</v>
      </c>
      <c r="F14" s="58"/>
    </row>
    <row r="15" spans="1:6" s="5" customFormat="1" ht="31.5" x14ac:dyDescent="0.25">
      <c r="A15" s="57"/>
      <c r="B15" s="51" t="s">
        <v>51</v>
      </c>
      <c r="C15" s="52">
        <v>4</v>
      </c>
      <c r="D15" s="52">
        <v>0</v>
      </c>
      <c r="E15" s="53">
        <f>D15/C15*100-100</f>
        <v>-100</v>
      </c>
      <c r="F15" s="58"/>
    </row>
    <row r="16" spans="1:6" s="5" customFormat="1" ht="45.75" customHeight="1" x14ac:dyDescent="0.25">
      <c r="A16" s="54" t="s">
        <v>49</v>
      </c>
      <c r="B16" s="55"/>
      <c r="C16" s="55"/>
      <c r="D16" s="55"/>
      <c r="E16" s="55"/>
      <c r="F16" s="56"/>
    </row>
    <row r="17" spans="1:6" s="5" customFormat="1" ht="78.75" x14ac:dyDescent="0.25">
      <c r="A17" s="57"/>
      <c r="B17" s="51" t="s">
        <v>50</v>
      </c>
      <c r="C17" s="52">
        <v>100</v>
      </c>
      <c r="D17" s="52">
        <v>6500</v>
      </c>
      <c r="E17" s="53">
        <f>D17/C17*100-100</f>
        <v>6400</v>
      </c>
      <c r="F17" s="58"/>
    </row>
    <row r="18" spans="1:6" s="5" customFormat="1" ht="35.25" customHeight="1" x14ac:dyDescent="0.25">
      <c r="A18" s="59" t="s">
        <v>52</v>
      </c>
      <c r="B18" s="60"/>
      <c r="C18" s="60"/>
      <c r="D18" s="60"/>
      <c r="E18" s="60"/>
      <c r="F18" s="61"/>
    </row>
    <row r="19" spans="1:6" s="5" customFormat="1" ht="31.5" x14ac:dyDescent="0.25">
      <c r="A19" s="57"/>
      <c r="B19" s="51" t="s">
        <v>53</v>
      </c>
      <c r="C19" s="52">
        <v>45</v>
      </c>
      <c r="D19" s="52">
        <v>64.8</v>
      </c>
      <c r="E19" s="53">
        <f t="shared" ref="E19:E21" si="0">D19/C19*100-100</f>
        <v>44</v>
      </c>
      <c r="F19" s="58"/>
    </row>
    <row r="20" spans="1:6" s="5" customFormat="1" ht="15" customHeight="1" x14ac:dyDescent="0.25">
      <c r="A20" s="59" t="s">
        <v>54</v>
      </c>
      <c r="B20" s="60"/>
      <c r="C20" s="60"/>
      <c r="D20" s="60"/>
      <c r="E20" s="60"/>
      <c r="F20" s="61"/>
    </row>
    <row r="21" spans="1:6" s="5" customFormat="1" ht="31.5" x14ac:dyDescent="0.25">
      <c r="A21" s="57"/>
      <c r="B21" s="51" t="s">
        <v>55</v>
      </c>
      <c r="C21" s="52">
        <v>2</v>
      </c>
      <c r="D21" s="52">
        <v>1</v>
      </c>
      <c r="E21" s="53">
        <f t="shared" si="0"/>
        <v>-50</v>
      </c>
      <c r="F21" s="58"/>
    </row>
    <row r="22" spans="1:6" ht="27.75" customHeight="1" x14ac:dyDescent="0.25">
      <c r="A22" s="59" t="s">
        <v>56</v>
      </c>
      <c r="B22" s="60"/>
      <c r="C22" s="60"/>
      <c r="D22" s="60"/>
      <c r="E22" s="60"/>
      <c r="F22" s="61"/>
    </row>
    <row r="23" spans="1:6" ht="28.5" customHeight="1" x14ac:dyDescent="0.25">
      <c r="A23" s="57"/>
      <c r="B23" s="51" t="s">
        <v>55</v>
      </c>
      <c r="C23" s="52">
        <v>1</v>
      </c>
      <c r="D23" s="52">
        <v>0</v>
      </c>
      <c r="E23" s="53">
        <f>D23/C23*100-100</f>
        <v>-100</v>
      </c>
      <c r="F23" s="58"/>
    </row>
    <row r="24" spans="1:6" ht="33" customHeight="1" x14ac:dyDescent="0.25">
      <c r="A24" s="59" t="s">
        <v>57</v>
      </c>
      <c r="B24" s="60"/>
      <c r="C24" s="60"/>
      <c r="D24" s="60"/>
      <c r="E24" s="60"/>
      <c r="F24" s="61"/>
    </row>
    <row r="25" spans="1:6" ht="36" customHeight="1" x14ac:dyDescent="0.25">
      <c r="A25" s="57"/>
      <c r="B25" s="51" t="s">
        <v>58</v>
      </c>
      <c r="C25" s="52">
        <v>10</v>
      </c>
      <c r="D25" s="52">
        <v>31</v>
      </c>
      <c r="E25" s="53">
        <f>D25/C25*100-100</f>
        <v>210</v>
      </c>
      <c r="F25" s="58"/>
    </row>
    <row r="26" spans="1:6" ht="27.75" customHeight="1" x14ac:dyDescent="0.25">
      <c r="A26" s="59" t="s">
        <v>59</v>
      </c>
      <c r="B26" s="60"/>
      <c r="C26" s="60"/>
      <c r="D26" s="60"/>
      <c r="E26" s="60"/>
      <c r="F26" s="61"/>
    </row>
    <row r="27" spans="1:6" ht="27.75" customHeight="1" x14ac:dyDescent="0.25">
      <c r="A27" s="57"/>
      <c r="B27" s="51" t="s">
        <v>60</v>
      </c>
      <c r="C27" s="52">
        <v>1</v>
      </c>
      <c r="D27" s="52">
        <v>0</v>
      </c>
      <c r="E27" s="53">
        <f>D27/C27*100-100</f>
        <v>-100</v>
      </c>
      <c r="F27" s="58"/>
    </row>
    <row r="28" spans="1:6" ht="39.75" customHeight="1" x14ac:dyDescent="0.25">
      <c r="A28" s="59" t="s">
        <v>61</v>
      </c>
      <c r="B28" s="60"/>
      <c r="C28" s="60"/>
      <c r="D28" s="60"/>
      <c r="E28" s="60"/>
      <c r="F28" s="61"/>
    </row>
    <row r="29" spans="1:6" ht="27.75" customHeight="1" x14ac:dyDescent="0.25">
      <c r="A29" s="57"/>
      <c r="B29" s="51" t="s">
        <v>62</v>
      </c>
      <c r="C29" s="52">
        <v>2</v>
      </c>
      <c r="D29" s="52">
        <v>2</v>
      </c>
      <c r="E29" s="53">
        <f>D29/C29*100-100</f>
        <v>0</v>
      </c>
      <c r="F29" s="58"/>
    </row>
    <row r="30" spans="1:6" ht="27.75" customHeight="1" x14ac:dyDescent="0.25">
      <c r="A30" s="59" t="s">
        <v>63</v>
      </c>
      <c r="B30" s="60"/>
      <c r="C30" s="60"/>
      <c r="D30" s="60"/>
      <c r="E30" s="60"/>
      <c r="F30" s="61"/>
    </row>
    <row r="31" spans="1:6" ht="85.5" customHeight="1" x14ac:dyDescent="0.25">
      <c r="A31" s="57"/>
      <c r="B31" s="51" t="s">
        <v>64</v>
      </c>
      <c r="C31" s="52">
        <v>5</v>
      </c>
      <c r="D31" s="52">
        <v>1</v>
      </c>
      <c r="E31" s="53">
        <f>D31/C31*100-100</f>
        <v>-80</v>
      </c>
      <c r="F31" s="58"/>
    </row>
    <row r="32" spans="1:6" ht="27.75" customHeight="1" x14ac:dyDescent="0.25">
      <c r="A32" s="59" t="s">
        <v>65</v>
      </c>
      <c r="B32" s="60"/>
      <c r="C32" s="60"/>
      <c r="D32" s="60"/>
      <c r="E32" s="60"/>
      <c r="F32" s="61"/>
    </row>
    <row r="33" spans="1:6" ht="27.75" customHeight="1" x14ac:dyDescent="0.25">
      <c r="A33" s="57"/>
      <c r="B33" s="51" t="s">
        <v>66</v>
      </c>
      <c r="C33" s="52">
        <v>6500</v>
      </c>
      <c r="D33" s="52">
        <v>6500</v>
      </c>
      <c r="E33" s="53">
        <f>D33/C33*100-100</f>
        <v>0</v>
      </c>
      <c r="F33" s="58"/>
    </row>
    <row r="34" spans="1:6" x14ac:dyDescent="0.25">
      <c r="B34" s="4"/>
      <c r="C34" s="3"/>
      <c r="D34" s="3"/>
      <c r="E34" s="3"/>
      <c r="F34" s="4"/>
    </row>
    <row r="35" spans="1:6" x14ac:dyDescent="0.25">
      <c r="B35" s="4"/>
      <c r="C35" s="3"/>
      <c r="D35" s="3"/>
      <c r="E35" s="3"/>
      <c r="F35" s="4"/>
    </row>
    <row r="36" spans="1:6" x14ac:dyDescent="0.25">
      <c r="B36" s="4"/>
      <c r="C36" s="3"/>
      <c r="D36" s="3"/>
      <c r="E36" s="3"/>
      <c r="F36" s="4"/>
    </row>
    <row r="37" spans="1:6" x14ac:dyDescent="0.25">
      <c r="B37" s="4"/>
      <c r="C37" s="3"/>
      <c r="D37" s="3"/>
      <c r="E37" s="3"/>
      <c r="F37" s="4"/>
    </row>
    <row r="38" spans="1:6" x14ac:dyDescent="0.25">
      <c r="B38" s="4"/>
      <c r="C38" s="3"/>
      <c r="D38" s="3"/>
      <c r="E38" s="3"/>
      <c r="F38" s="4"/>
    </row>
    <row r="39" spans="1:6" x14ac:dyDescent="0.25">
      <c r="B39" s="4"/>
      <c r="C39" s="3"/>
      <c r="D39" s="3"/>
      <c r="E39" s="3"/>
      <c r="F39" s="4"/>
    </row>
    <row r="40" spans="1:6" x14ac:dyDescent="0.25">
      <c r="B40" s="4"/>
      <c r="C40" s="3"/>
      <c r="D40" s="3"/>
      <c r="E40" s="3"/>
      <c r="F40" s="4"/>
    </row>
    <row r="41" spans="1:6" x14ac:dyDescent="0.25">
      <c r="B41" s="4"/>
      <c r="C41" s="3"/>
      <c r="D41" s="3"/>
      <c r="E41" s="3"/>
      <c r="F41" s="4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  <row r="130" spans="2:6" x14ac:dyDescent="0.25">
      <c r="B130" s="4"/>
      <c r="C130" s="3"/>
      <c r="D130" s="3"/>
      <c r="E130" s="3"/>
      <c r="F130" s="4"/>
    </row>
    <row r="131" spans="2:6" x14ac:dyDescent="0.25">
      <c r="B131" s="4"/>
      <c r="C131" s="3"/>
      <c r="D131" s="3"/>
      <c r="E131" s="3"/>
      <c r="F131" s="4"/>
    </row>
    <row r="132" spans="2:6" x14ac:dyDescent="0.25">
      <c r="B132" s="4"/>
      <c r="C132" s="3"/>
      <c r="D132" s="3"/>
      <c r="E132" s="3"/>
      <c r="F132" s="4"/>
    </row>
    <row r="133" spans="2:6" x14ac:dyDescent="0.25">
      <c r="B133" s="4"/>
      <c r="C133" s="3"/>
      <c r="D133" s="3"/>
      <c r="E133" s="3"/>
      <c r="F133" s="4"/>
    </row>
    <row r="134" spans="2:6" x14ac:dyDescent="0.25">
      <c r="B134" s="4"/>
      <c r="C134" s="3"/>
      <c r="D134" s="3"/>
      <c r="E134" s="3"/>
      <c r="F134" s="4"/>
    </row>
    <row r="135" spans="2:6" x14ac:dyDescent="0.25">
      <c r="B135" s="4"/>
      <c r="C135" s="3"/>
      <c r="D135" s="3"/>
      <c r="E135" s="3"/>
      <c r="F135" s="4"/>
    </row>
    <row r="136" spans="2:6" x14ac:dyDescent="0.25">
      <c r="B136" s="4"/>
      <c r="C136" s="3"/>
      <c r="D136" s="3"/>
      <c r="E136" s="3"/>
      <c r="F136" s="4"/>
    </row>
    <row r="137" spans="2:6" x14ac:dyDescent="0.25">
      <c r="B137" s="4"/>
      <c r="C137" s="3"/>
      <c r="D137" s="3"/>
      <c r="E137" s="3"/>
      <c r="F137" s="4"/>
    </row>
    <row r="138" spans="2:6" x14ac:dyDescent="0.25">
      <c r="B138" s="4"/>
      <c r="C138" s="3"/>
      <c r="D138" s="3"/>
      <c r="E138" s="3"/>
      <c r="F138" s="4"/>
    </row>
    <row r="139" spans="2:6" x14ac:dyDescent="0.25">
      <c r="B139" s="4"/>
      <c r="C139" s="3"/>
      <c r="D139" s="3"/>
      <c r="E139" s="3"/>
      <c r="F139" s="4"/>
    </row>
    <row r="140" spans="2:6" x14ac:dyDescent="0.25">
      <c r="B140" s="4"/>
      <c r="C140" s="3"/>
      <c r="D140" s="3"/>
      <c r="E140" s="3"/>
      <c r="F140" s="4"/>
    </row>
    <row r="141" spans="2:6" x14ac:dyDescent="0.25">
      <c r="B141" s="4"/>
      <c r="C141" s="3"/>
      <c r="D141" s="3"/>
      <c r="E141" s="3"/>
      <c r="F141" s="4"/>
    </row>
  </sheetData>
  <mergeCells count="15">
    <mergeCell ref="A20:F20"/>
    <mergeCell ref="A1:F1"/>
    <mergeCell ref="A4:F4"/>
    <mergeCell ref="A6:F6"/>
    <mergeCell ref="A18:F18"/>
    <mergeCell ref="A8:F8"/>
    <mergeCell ref="A10:F10"/>
    <mergeCell ref="A12:F12"/>
    <mergeCell ref="A16:F16"/>
    <mergeCell ref="A28:F28"/>
    <mergeCell ref="A30:F30"/>
    <mergeCell ref="A32:F32"/>
    <mergeCell ref="A22:F22"/>
    <mergeCell ref="A24:F24"/>
    <mergeCell ref="A26:F2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2026-03-18T05:10:24Z</dcterms:modified>
</cp:coreProperties>
</file>